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08" yWindow="-108" windowWidth="19416" windowHeight="11016" tabRatio="664"/>
  </bookViews>
  <sheets>
    <sheet name="Приложение 6" sheetId="11" r:id="rId1"/>
  </sheets>
  <definedNames>
    <definedName name="_xlnm._FilterDatabase" localSheetId="0" hidden="1">'Приложение 6'!$A$4:$W$9</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W6" i="11" l="1"/>
  <c r="W7" i="11"/>
  <c r="W8" i="11"/>
  <c r="W5" i="11"/>
  <c r="W9" i="11" l="1"/>
  <c r="G6" i="11" l="1"/>
</calcChain>
</file>

<file path=xl/sharedStrings.xml><?xml version="1.0" encoding="utf-8"?>
<sst xmlns="http://schemas.openxmlformats.org/spreadsheetml/2006/main" count="44" uniqueCount="33">
  <si>
    <t>Наименование</t>
  </si>
  <si>
    <t>нейрохир</t>
  </si>
  <si>
    <t>ЦССХ</t>
  </si>
  <si>
    <t>интервенция</t>
  </si>
  <si>
    <t>опер</t>
  </si>
  <si>
    <t>Приложение №6</t>
  </si>
  <si>
    <t>Техническая спецификация</t>
  </si>
  <si>
    <t>Цена за единицу в тенге</t>
  </si>
  <si>
    <t>Количество</t>
  </si>
  <si>
    <t>Общая сумма в тенге</t>
  </si>
  <si>
    <t>№ лота</t>
  </si>
  <si>
    <t>Ед-ца изм.</t>
  </si>
  <si>
    <t>сумма</t>
  </si>
  <si>
    <t>2 хиру</t>
  </si>
  <si>
    <t>оарит</t>
  </si>
  <si>
    <t>Травма</t>
  </si>
  <si>
    <t>ОЭГ</t>
  </si>
  <si>
    <t>олд</t>
  </si>
  <si>
    <t>офд</t>
  </si>
  <si>
    <t>пао</t>
  </si>
  <si>
    <t>цсо</t>
  </si>
  <si>
    <t>Штука</t>
  </si>
  <si>
    <t>Итого:</t>
  </si>
  <si>
    <t>Перечень закупаемых медицинских изделий и техническая спецификация способом проведения тендера</t>
  </si>
  <si>
    <t>Система отделяемых спиралей</t>
  </si>
  <si>
    <t>Непокрытая платиновая трехмерная спираль, закрепленная на шасси из полипропилена. Шасси состоящее из двух независимо закрепленных нитей и атравматичного полипропиленового шарика на дистальном конце. Крепление шасси на доставляющей системе должно позволять спирали свободно вращаться на 360° и отгибаться под углом 67° по отношению к доставляющей системе. Система доставки должна обеспечивать наилучшую установку и перепоцизионирование спирали, а также предотвращать эффект "отброса" доставляющего катетера. Система отделения спиралей - моментальная, механическая, активаторного типа, без использования электрических кабелей и батареек. Гидрофильное PTFE покрытие. МРТ совместимы. Все размеры спиралей совместимы с катетером доставки 0.010". Диаметр (мм) 1.5, 2, 3, 4, 5, 6, 7, 8, 9, 10, 12, 14, 16, 18, 20, 22, 25, длина (см) 1, 2, 3, 4, 6, 8, 10, 12, 15, 20, 30, 40, 50. Размер по заявке заказчика.</t>
  </si>
  <si>
    <t>Набор для вертебропластики</t>
  </si>
  <si>
    <t>Комплект для чрескожной вертебропластики при лечении вертебральных опухолей, компрессионных переломов тел позвонков на фоне остеопороза. Она позволяет перемешивать и вводить цемент в тело позвонка. 
Комплектность и характеристики: одна система чрезкожной вертебропластики, включает в себя: системы смешивания/введения цемента; блок головки миксера; картридж введения; удлиняющую трубку; 1 мандрен 4-х гранный; 1 мандрен со скошенным кончиком и троакар; вакуумный шланг; воронку. Миксер и шприц в одном устройстве. Герметичность системы и встроенный угольный фильтр. Точность дозированного введения готового цемента - 0,2 см³ за половину оборота базы картриджа. Время смешивания в системе доставки: около 2-х минут. Радиационная безопасность для врача при работе - за счет общей длины картриджа и удлиняющей трубки - длина 43 см. Маркированный картридж - визуализация количества введенного цемента. 
Материалы: система смешивания и введения – пластмасса;
Игла с конусным/фасетным срезом (2 штуки):
• идеальное совпадение мандрена и троакара 
• взаимозаменяемые четырехгранные и скошенные мандрены 
• стандартный калибр 10G (3,4 мм), 11G (3,05 мм), 13G (2,41 мм) – длина 12,7 см.
• возможный 10G калибр с длиной 22,9 см.
• цветовая маркировка мандренов и троакара
Цемент высокой вязкости (1 пачка) - Представляет собой 2 стерильно упакованных компонента: Один компонент: ампула, содержащая бесцветный жидкий мономер кисло-сладкого запаха 1/2 дозы 9,5мл следующего состава: Метилметакрилат (мономер) - 9,40 мл. N, N-диметилпаратолуидин - 0,10 мл. Гидрохинон USP- 0,75 мг.
Другой компонент: пакет 1/2 дозы 20гр мелко измельченного порошка (плоские, скученные микроскопические хлопья; между хлопьями находится воздух, что способствует полному проникновению жидкого мономера) следующего состава: Полиметилметакрилат – 14,0 гр. (включая Пероксид Бензоила – 2,6%). Бария Сульфат Е.Р – 6,0 гр. Во время приготовления порошок и жидкость смешиваются, превращаясь в полимерную форму, похожую на густую вязкую массу.  Температура экзотермической реакции не должна превышать 60˚С. Время работы – 18-23 минуты. Время схватывания цемента: in  vivo (37ºC) не более 10.2 минут.
Наличие наивысшей устойчивости к компрессии и прочности на излом и наименьшей усадки и пористости.</t>
  </si>
  <si>
    <t>Набор</t>
  </si>
  <si>
    <t>Большеберцовый вкладыш коленного сустава</t>
  </si>
  <si>
    <t>Тип: фиксированный. Механизм фиксации: импакционное защелкивание на большеберцовом компоненте. Стабилизация сустава: мыщелковая, за счет увеличенной высоты переднего края основания. Геометрия артикуляционной части позволяет использовать компонент как при сохранении задней крестообразной связки, так и без сохранения задней крестообразной связки, а также при функциональной недостаточности задней крестообразной связки для задней стабилизации. Типоразмеры: 8 типоразмеров в зависимости от типоразмера большеберцового компонента. Толщина вкладыша с учетом толщины основания большеберцового компонента:  9, 11, 13, 16, 19 мм для каждого типоразмера.</t>
  </si>
  <si>
    <t>Большеберцовый компонент коленного сустава</t>
  </si>
  <si>
    <t>Материал: кобальтохромовый сплав. Форма: универсальная для правого и левого суставов. Основание имеет срединный деротационный выступ для центрирования и фиксации вкладыша. Ножка имеет килевидную форму со ступенчатыми боковыми крыльями без центрального цилиндрического стержня. Типоразмеры: 8 типоразмеров. Передне-задние размеры основания: 40, 42, 44, 46, 49, 52, 56, 60 мм. Медиально-латеральные размеры основания: 61, 64, 67, 70, 74, 77, 80, 85 мм. Высота основания: 3,2 мм. Толщина киля:  от 2,6 до 3,6 мм. Медиально-латеральные размеры киля: от 40 до 58 мм. Высота киля: от 28 до 39 мм. Тип фиксации: цементная.</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</si>
</sst>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 _₽_-;\-* #,##0.00\ _₽_-;_-* &quot;-&quot;??\ _₽_-;_-@_-"/>
    <numFmt numFmtId="165" formatCode="_-* #,##0.00_-;\-* #,##0.00_-;_-* &quot;-&quot;??_-;_-@_-"/>
    <numFmt numFmtId="166" formatCode="_-* #,##0_-;\-* #,##0_-;_-* &quot;-&quot;??_-;_-@_-"/>
    <numFmt numFmtId="167" formatCode="_-* #,##0.00\ _₸_-;\-* #,##0.00\ _₸_-;_-* &quot;-&quot;??\ _₸_-;_-@_-"/>
    <numFmt numFmtId="168" formatCode="#,##0.00\ _₽"/>
  </numFmts>
  <fonts count="15" x14ac:knownFonts="1">
    <font>
      <sz val="11"/>
      <color theme="1"/>
      <name val="Calibri"/>
      <family val="2"/>
      <charset val="204"/>
      <scheme val="minor"/>
    </font>
    <font>
      <sz val="11"/>
      <color theme="1"/>
      <name val="Calibri"/>
      <family val="2"/>
      <charset val="204"/>
      <scheme val="minor"/>
    </font>
    <font>
      <sz val="10"/>
      <name val="Arial"/>
      <family val="2"/>
    </font>
    <font>
      <sz val="10"/>
      <name val="Arial Cyr"/>
      <family val="2"/>
      <charset val="204"/>
    </font>
    <font>
      <sz val="10"/>
      <name val="Arial Cyr"/>
      <charset val="204"/>
    </font>
    <font>
      <sz val="11"/>
      <color indexed="8"/>
      <name val="Calibri"/>
      <family val="2"/>
      <charset val="204"/>
    </font>
    <font>
      <sz val="10"/>
      <name val="Arial"/>
      <family val="2"/>
      <charset val="204"/>
    </font>
    <font>
      <sz val="11"/>
      <color theme="1"/>
      <name val="Calibri"/>
      <family val="2"/>
      <scheme val="minor"/>
    </font>
    <font>
      <sz val="12"/>
      <color theme="1"/>
      <name val="Calibri"/>
      <family val="2"/>
      <scheme val="minor"/>
    </font>
    <font>
      <sz val="12"/>
      <color theme="1"/>
      <name val="Calibri"/>
      <family val="2"/>
      <charset val="204"/>
      <scheme val="minor"/>
    </font>
    <font>
      <sz val="11"/>
      <color theme="1"/>
      <name val="Times New Roman"/>
      <family val="1"/>
      <charset val="204"/>
    </font>
    <font>
      <b/>
      <sz val="11"/>
      <color indexed="8"/>
      <name val="Times New Roman"/>
      <family val="1"/>
      <charset val="204"/>
    </font>
    <font>
      <sz val="11"/>
      <color indexed="8"/>
      <name val="Times New Roman"/>
      <family val="1"/>
      <charset val="204"/>
    </font>
    <font>
      <sz val="11"/>
      <name val="Times New Roman"/>
      <family val="1"/>
      <charset val="204"/>
    </font>
    <font>
      <b/>
      <sz val="1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9">
    <xf numFmtId="0" fontId="0" fillId="0" borderId="0"/>
    <xf numFmtId="165" fontId="1" fillId="0" borderId="0" applyFont="0" applyFill="0" applyBorder="0" applyAlignment="0" applyProtection="0"/>
    <xf numFmtId="0" fontId="1" fillId="0" borderId="0"/>
    <xf numFmtId="0" fontId="1" fillId="0" borderId="0"/>
    <xf numFmtId="0" fontId="2" fillId="0" borderId="0"/>
    <xf numFmtId="0" fontId="1" fillId="0" borderId="0"/>
    <xf numFmtId="0" fontId="3" fillId="0" borderId="0"/>
    <xf numFmtId="0" fontId="4" fillId="0" borderId="0">
      <alignment horizontal="center"/>
    </xf>
    <xf numFmtId="0" fontId="5" fillId="0" borderId="0"/>
    <xf numFmtId="0" fontId="2" fillId="0" borderId="0"/>
    <xf numFmtId="0" fontId="6" fillId="0" borderId="0"/>
    <xf numFmtId="0" fontId="6" fillId="0" borderId="0"/>
    <xf numFmtId="0" fontId="7" fillId="0" borderId="0"/>
    <xf numFmtId="0" fontId="4" fillId="0" borderId="0"/>
    <xf numFmtId="0" fontId="1" fillId="0" borderId="0">
      <alignment horizontal="center"/>
    </xf>
    <xf numFmtId="0" fontId="5" fillId="0" borderId="0">
      <alignment horizontal="center"/>
    </xf>
    <xf numFmtId="0" fontId="4" fillId="0" borderId="0"/>
    <xf numFmtId="0" fontId="8" fillId="0" borderId="0"/>
    <xf numFmtId="0" fontId="6" fillId="0" borderId="0"/>
    <xf numFmtId="0" fontId="1" fillId="0" borderId="0"/>
    <xf numFmtId="0" fontId="9" fillId="0" borderId="0"/>
    <xf numFmtId="0" fontId="7" fillId="0" borderId="0"/>
    <xf numFmtId="167" fontId="1" fillId="0" borderId="0" applyFont="0" applyFill="0" applyBorder="0" applyAlignment="0" applyProtection="0"/>
    <xf numFmtId="167" fontId="8"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5" fontId="7"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cellStyleXfs>
  <cellXfs count="38">
    <xf numFmtId="0" fontId="0" fillId="0" borderId="0" xfId="0"/>
    <xf numFmtId="0" fontId="11" fillId="0" borderId="0" xfId="2" applyFont="1" applyFill="1" applyAlignment="1">
      <alignment vertical="top"/>
    </xf>
    <xf numFmtId="0" fontId="11" fillId="0" borderId="0" xfId="2" applyFont="1" applyFill="1" applyAlignment="1">
      <alignment vertical="center"/>
    </xf>
    <xf numFmtId="0" fontId="11" fillId="0" borderId="0" xfId="2" applyFont="1" applyFill="1" applyAlignment="1">
      <alignment horizontal="center" vertical="center"/>
    </xf>
    <xf numFmtId="168" fontId="11" fillId="0" borderId="0" xfId="1" applyNumberFormat="1" applyFont="1" applyFill="1" applyBorder="1" applyAlignment="1">
      <alignment vertical="top"/>
    </xf>
    <xf numFmtId="166" fontId="11" fillId="0" borderId="0" xfId="1" applyNumberFormat="1" applyFont="1" applyFill="1" applyBorder="1" applyAlignment="1">
      <alignment vertical="top"/>
    </xf>
    <xf numFmtId="166" fontId="11" fillId="0" borderId="0" xfId="1" applyNumberFormat="1" applyFont="1" applyFill="1" applyBorder="1" applyAlignment="1">
      <alignment horizontal="center" vertical="top"/>
    </xf>
    <xf numFmtId="168" fontId="11" fillId="0" borderId="0" xfId="1" applyNumberFormat="1" applyFont="1" applyFill="1" applyBorder="1" applyAlignment="1">
      <alignment horizontal="center" vertical="top"/>
    </xf>
    <xf numFmtId="0" fontId="11" fillId="0" borderId="0" xfId="2" applyFont="1" applyFill="1" applyAlignment="1">
      <alignment horizontal="center" vertical="top"/>
    </xf>
    <xf numFmtId="0" fontId="11" fillId="0" borderId="1" xfId="2" applyFont="1" applyFill="1" applyBorder="1" applyAlignment="1">
      <alignment horizontal="center" vertical="top" wrapText="1"/>
    </xf>
    <xf numFmtId="0" fontId="11" fillId="0" borderId="1" xfId="2" applyFont="1" applyFill="1" applyBorder="1" applyAlignment="1">
      <alignment horizontal="center" vertical="center" wrapText="1"/>
    </xf>
    <xf numFmtId="166" fontId="11" fillId="0" borderId="1" xfId="1" applyNumberFormat="1" applyFont="1" applyFill="1" applyBorder="1" applyAlignment="1">
      <alignment horizontal="center" vertical="top" wrapText="1"/>
    </xf>
    <xf numFmtId="168" fontId="11" fillId="0" borderId="1" xfId="1" applyNumberFormat="1" applyFont="1" applyFill="1" applyBorder="1" applyAlignment="1">
      <alignment horizontal="center" vertical="top" wrapText="1"/>
    </xf>
    <xf numFmtId="0" fontId="11" fillId="0" borderId="0" xfId="2" applyFont="1" applyFill="1" applyAlignment="1">
      <alignment horizontal="center" vertical="center" wrapText="1"/>
    </xf>
    <xf numFmtId="0" fontId="12" fillId="0" borderId="1" xfId="2" applyFont="1" applyFill="1" applyBorder="1" applyAlignment="1">
      <alignment vertical="top"/>
    </xf>
    <xf numFmtId="0" fontId="12" fillId="0" borderId="1" xfId="2" applyFont="1" applyFill="1" applyBorder="1" applyAlignment="1">
      <alignment vertical="top" wrapText="1"/>
    </xf>
    <xf numFmtId="49" fontId="12" fillId="0" borderId="1" xfId="2" applyNumberFormat="1" applyFont="1" applyFill="1" applyBorder="1" applyAlignment="1">
      <alignment vertical="top" wrapText="1"/>
    </xf>
    <xf numFmtId="166" fontId="12" fillId="0" borderId="1" xfId="1" applyNumberFormat="1" applyFont="1" applyFill="1" applyBorder="1" applyAlignment="1">
      <alignment vertical="top" wrapText="1"/>
    </xf>
    <xf numFmtId="0" fontId="13" fillId="0" borderId="1" xfId="2" applyFont="1" applyFill="1" applyBorder="1" applyAlignment="1">
      <alignment vertical="top" wrapText="1"/>
    </xf>
    <xf numFmtId="165" fontId="10" fillId="0" borderId="1" xfId="1" applyFont="1" applyFill="1" applyBorder="1" applyAlignment="1">
      <alignment vertical="top" wrapText="1"/>
    </xf>
    <xf numFmtId="0" fontId="12" fillId="0" borderId="0" xfId="2" applyFont="1" applyFill="1" applyAlignment="1">
      <alignment horizontal="center" vertical="center"/>
    </xf>
    <xf numFmtId="0" fontId="12" fillId="0" borderId="1" xfId="3" applyFont="1" applyFill="1" applyBorder="1" applyAlignment="1">
      <alignment vertical="top" wrapText="1"/>
    </xf>
    <xf numFmtId="168" fontId="14" fillId="0" borderId="1" xfId="1" applyNumberFormat="1" applyFont="1" applyFill="1" applyBorder="1" applyAlignment="1">
      <alignment horizontal="center" vertical="top"/>
    </xf>
    <xf numFmtId="0" fontId="12" fillId="0" borderId="0" xfId="2" applyFont="1" applyFill="1" applyAlignment="1">
      <alignment horizontal="center" vertical="top"/>
    </xf>
    <xf numFmtId="0" fontId="12" fillId="0" borderId="0" xfId="2" applyFont="1" applyFill="1" applyAlignment="1">
      <alignment horizontal="left" vertical="center" wrapText="1"/>
    </xf>
    <xf numFmtId="168" fontId="12" fillId="0" borderId="0" xfId="1" applyNumberFormat="1" applyFont="1" applyFill="1" applyAlignment="1">
      <alignment horizontal="center" vertical="top"/>
    </xf>
    <xf numFmtId="166" fontId="12" fillId="0" borderId="0" xfId="1" applyNumberFormat="1" applyFont="1" applyFill="1" applyAlignment="1">
      <alignment horizontal="center" vertical="top"/>
    </xf>
    <xf numFmtId="165" fontId="13" fillId="0" borderId="1" xfId="1" applyFont="1" applyFill="1" applyBorder="1" applyAlignment="1">
      <alignment vertical="top" wrapText="1"/>
    </xf>
    <xf numFmtId="0" fontId="13" fillId="0" borderId="1" xfId="0" applyFont="1" applyFill="1" applyBorder="1" applyAlignment="1">
      <alignment vertical="top"/>
    </xf>
    <xf numFmtId="4" fontId="13" fillId="0" borderId="1" xfId="0" applyNumberFormat="1" applyFont="1" applyFill="1" applyBorder="1" applyAlignment="1">
      <alignment vertical="top"/>
    </xf>
    <xf numFmtId="4" fontId="14" fillId="0" borderId="1" xfId="0" applyNumberFormat="1" applyFont="1" applyFill="1" applyBorder="1" applyAlignment="1">
      <alignment vertical="top"/>
    </xf>
    <xf numFmtId="165" fontId="13" fillId="0" borderId="1" xfId="1" applyFont="1" applyFill="1" applyBorder="1" applyAlignment="1">
      <alignment vertical="top"/>
    </xf>
    <xf numFmtId="0" fontId="11" fillId="0" borderId="0" xfId="2" applyFont="1" applyFill="1" applyAlignment="1">
      <alignment horizontal="right" vertical="center" wrapText="1"/>
    </xf>
    <xf numFmtId="0" fontId="10" fillId="0" borderId="0" xfId="0" applyFont="1" applyFill="1" applyAlignment="1">
      <alignment wrapText="1"/>
    </xf>
    <xf numFmtId="0" fontId="11" fillId="0" borderId="0" xfId="2" applyFont="1" applyFill="1" applyAlignment="1">
      <alignment vertical="center"/>
    </xf>
    <xf numFmtId="0" fontId="14" fillId="0" borderId="2" xfId="2" applyFont="1" applyFill="1" applyBorder="1" applyAlignment="1">
      <alignment horizontal="left" vertical="top"/>
    </xf>
    <xf numFmtId="0" fontId="14" fillId="0" borderId="3" xfId="0" applyFont="1" applyFill="1" applyBorder="1" applyAlignment="1">
      <alignment horizontal="left"/>
    </xf>
    <xf numFmtId="0" fontId="14" fillId="0" borderId="4" xfId="0" applyFont="1" applyFill="1" applyBorder="1" applyAlignment="1">
      <alignment horizontal="left"/>
    </xf>
  </cellXfs>
  <cellStyles count="29">
    <cellStyle name="Excel Built-in Normal" xfId="8"/>
    <cellStyle name="Normal 2" xfId="9"/>
    <cellStyle name="Normal 5" xfId="10"/>
    <cellStyle name="Normal_Sheet1" xfId="11"/>
    <cellStyle name="Обычный" xfId="0" builtinId="0"/>
    <cellStyle name="Обычный 16" xfId="12"/>
    <cellStyle name="Обычный 2" xfId="4"/>
    <cellStyle name="Обычный 2 2" xfId="6"/>
    <cellStyle name="Обычный 2 2 2" xfId="14"/>
    <cellStyle name="Обычный 2 3" xfId="15"/>
    <cellStyle name="Обычный 2 3 2" xfId="16"/>
    <cellStyle name="Обычный 2 4" xfId="17"/>
    <cellStyle name="Обычный 2 4 3" xfId="2"/>
    <cellStyle name="Обычный 2 4 3 2 2 2" xfId="3"/>
    <cellStyle name="Обычный 2 5" xfId="13"/>
    <cellStyle name="Обычный 3" xfId="5"/>
    <cellStyle name="Обычный 4" xfId="18"/>
    <cellStyle name="Обычный 4 2" xfId="19"/>
    <cellStyle name="Обычный 5" xfId="20"/>
    <cellStyle name="Обычный 6" xfId="21"/>
    <cellStyle name="Обычный 7" xfId="7"/>
    <cellStyle name="Финансовый" xfId="1" builtinId="3"/>
    <cellStyle name="Финансовый 2" xfId="22"/>
    <cellStyle name="Финансовый 2 2" xfId="23"/>
    <cellStyle name="Финансовый 2 3" xfId="28"/>
    <cellStyle name="Финансовый 3" xfId="24"/>
    <cellStyle name="Финансовый 4" xfId="25"/>
    <cellStyle name="Финансовый 5" xfId="26"/>
    <cellStyle name="Финансовый 7" xf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9"/>
  <sheetViews>
    <sheetView tabSelected="1" topLeftCell="A7" zoomScale="80" zoomScaleNormal="80" workbookViewId="0">
      <selection activeCell="V7" sqref="V1:V1048576"/>
    </sheetView>
  </sheetViews>
  <sheetFormatPr defaultColWidth="8.88671875" defaultRowHeight="13.8" x14ac:dyDescent="0.3"/>
  <cols>
    <col min="1" max="1" width="5.21875" style="23" customWidth="1"/>
    <col min="2" max="2" width="31.33203125" style="24" customWidth="1"/>
    <col min="3" max="3" width="125.21875" style="20" customWidth="1"/>
    <col min="4" max="4" width="8.44140625" style="20" customWidth="1"/>
    <col min="5" max="5" width="11.33203125" style="25" customWidth="1"/>
    <col min="6" max="7" width="10.21875" style="26" hidden="1" customWidth="1"/>
    <col min="8" max="8" width="8.5546875" style="26" hidden="1" customWidth="1"/>
    <col min="9" max="9" width="13.44140625" style="26" hidden="1" customWidth="1"/>
    <col min="10" max="12" width="6.6640625" style="26" hidden="1" customWidth="1"/>
    <col min="13" max="13" width="8.77734375" style="26" hidden="1" customWidth="1"/>
    <col min="14" max="16" width="6.6640625" style="26" hidden="1" customWidth="1"/>
    <col min="17" max="17" width="8.6640625" style="26" hidden="1" customWidth="1"/>
    <col min="18" max="18" width="6.6640625" style="26" hidden="1" customWidth="1"/>
    <col min="19" max="20" width="6" style="26" hidden="1" customWidth="1"/>
    <col min="21" max="21" width="13.33203125" style="26" hidden="1" customWidth="1"/>
    <col min="22" max="22" width="13.33203125" style="26" customWidth="1"/>
    <col min="23" max="23" width="20.88671875" style="25" customWidth="1"/>
    <col min="24" max="24" width="16.44140625" style="20" bestFit="1" customWidth="1"/>
    <col min="25" max="25" width="21.6640625" style="20" customWidth="1"/>
    <col min="26" max="26" width="9.109375" style="20" bestFit="1" customWidth="1"/>
    <col min="27" max="16384" width="8.88671875" style="20"/>
  </cols>
  <sheetData>
    <row r="1" spans="1:23" s="3" customFormat="1" x14ac:dyDescent="0.25">
      <c r="A1" s="1"/>
      <c r="B1" s="2"/>
      <c r="C1" s="32" t="s">
        <v>5</v>
      </c>
      <c r="D1" s="33"/>
      <c r="E1" s="33"/>
      <c r="F1" s="33"/>
      <c r="G1" s="33"/>
      <c r="H1" s="33"/>
      <c r="I1" s="33"/>
      <c r="J1" s="33"/>
      <c r="K1" s="33"/>
      <c r="L1" s="33"/>
      <c r="M1" s="33"/>
      <c r="N1" s="33"/>
      <c r="O1" s="33"/>
      <c r="P1" s="33"/>
      <c r="Q1" s="33"/>
      <c r="R1" s="33"/>
      <c r="S1" s="33"/>
      <c r="T1" s="33"/>
      <c r="U1" s="33"/>
      <c r="V1" s="33"/>
      <c r="W1" s="33"/>
    </row>
    <row r="2" spans="1:23" s="3" customFormat="1" x14ac:dyDescent="0.3">
      <c r="A2" s="1"/>
      <c r="B2" s="2" t="s">
        <v>23</v>
      </c>
      <c r="C2" s="2"/>
      <c r="D2" s="2"/>
      <c r="E2" s="4"/>
      <c r="F2" s="5"/>
      <c r="G2" s="6"/>
      <c r="H2" s="6"/>
      <c r="I2" s="6"/>
      <c r="J2" s="6"/>
      <c r="K2" s="6"/>
      <c r="L2" s="6"/>
      <c r="M2" s="6"/>
      <c r="N2" s="6"/>
      <c r="O2" s="6"/>
      <c r="P2" s="6"/>
      <c r="Q2" s="6"/>
      <c r="R2" s="6"/>
      <c r="S2" s="6"/>
      <c r="T2" s="6"/>
      <c r="U2" s="6"/>
      <c r="V2" s="6"/>
      <c r="W2" s="7"/>
    </row>
    <row r="3" spans="1:23" s="3" customFormat="1" x14ac:dyDescent="0.3">
      <c r="A3" s="34"/>
      <c r="B3" s="34"/>
      <c r="C3" s="34"/>
      <c r="D3" s="34"/>
      <c r="E3" s="34"/>
      <c r="F3" s="34"/>
      <c r="G3" s="8"/>
      <c r="H3" s="6"/>
      <c r="I3" s="6"/>
      <c r="J3" s="6"/>
      <c r="K3" s="6"/>
      <c r="L3" s="6"/>
      <c r="M3" s="6"/>
      <c r="N3" s="6"/>
      <c r="O3" s="6"/>
      <c r="P3" s="6"/>
      <c r="Q3" s="6"/>
      <c r="R3" s="6"/>
      <c r="S3" s="6"/>
      <c r="T3" s="6"/>
      <c r="U3" s="6"/>
      <c r="V3" s="6"/>
      <c r="W3" s="7"/>
    </row>
    <row r="4" spans="1:23" s="13" customFormat="1" ht="55.2" x14ac:dyDescent="0.3">
      <c r="A4" s="9" t="s">
        <v>10</v>
      </c>
      <c r="B4" s="10" t="s">
        <v>0</v>
      </c>
      <c r="C4" s="10" t="s">
        <v>6</v>
      </c>
      <c r="D4" s="10" t="s">
        <v>11</v>
      </c>
      <c r="E4" s="10" t="s">
        <v>8</v>
      </c>
      <c r="F4" s="11" t="s">
        <v>1</v>
      </c>
      <c r="G4" s="11" t="s">
        <v>12</v>
      </c>
      <c r="H4" s="11" t="s">
        <v>4</v>
      </c>
      <c r="I4" s="11" t="s">
        <v>12</v>
      </c>
      <c r="J4" s="11" t="s">
        <v>2</v>
      </c>
      <c r="K4" s="11" t="s">
        <v>13</v>
      </c>
      <c r="L4" s="11" t="s">
        <v>3</v>
      </c>
      <c r="M4" s="11"/>
      <c r="N4" s="11" t="s">
        <v>14</v>
      </c>
      <c r="O4" s="11" t="s">
        <v>15</v>
      </c>
      <c r="P4" s="11" t="s">
        <v>16</v>
      </c>
      <c r="Q4" s="11" t="s">
        <v>17</v>
      </c>
      <c r="R4" s="11" t="s">
        <v>18</v>
      </c>
      <c r="S4" s="11" t="s">
        <v>19</v>
      </c>
      <c r="T4" s="11"/>
      <c r="U4" s="11" t="s">
        <v>20</v>
      </c>
      <c r="V4" s="12" t="s">
        <v>7</v>
      </c>
      <c r="W4" s="12" t="s">
        <v>9</v>
      </c>
    </row>
    <row r="5" spans="1:23" ht="101.4" customHeight="1" x14ac:dyDescent="0.3">
      <c r="A5" s="14">
        <v>1</v>
      </c>
      <c r="B5" s="15" t="s">
        <v>24</v>
      </c>
      <c r="C5" s="15" t="s">
        <v>25</v>
      </c>
      <c r="D5" s="16" t="s">
        <v>21</v>
      </c>
      <c r="E5" s="17">
        <v>5</v>
      </c>
      <c r="F5" s="17">
        <v>374900</v>
      </c>
      <c r="G5" s="17">
        <v>1874500</v>
      </c>
      <c r="H5" s="17" t="s">
        <v>21</v>
      </c>
      <c r="I5" s="17">
        <v>5</v>
      </c>
      <c r="J5" s="17">
        <v>374900</v>
      </c>
      <c r="K5" s="17">
        <v>1874500</v>
      </c>
      <c r="L5" s="17" t="s">
        <v>21</v>
      </c>
      <c r="M5" s="17">
        <v>5</v>
      </c>
      <c r="N5" s="18">
        <v>374900</v>
      </c>
      <c r="O5" s="18">
        <v>1874500</v>
      </c>
      <c r="P5" s="18" t="s">
        <v>21</v>
      </c>
      <c r="Q5" s="18">
        <v>5</v>
      </c>
      <c r="R5" s="18">
        <v>374900</v>
      </c>
      <c r="S5" s="18">
        <v>1874500</v>
      </c>
      <c r="T5" s="18" t="s">
        <v>21</v>
      </c>
      <c r="U5" s="18">
        <v>5</v>
      </c>
      <c r="V5" s="19">
        <v>374900</v>
      </c>
      <c r="W5" s="19">
        <f>E5*V5</f>
        <v>1874500</v>
      </c>
    </row>
    <row r="6" spans="1:23" ht="338.4" customHeight="1" x14ac:dyDescent="0.3">
      <c r="A6" s="14">
        <v>2</v>
      </c>
      <c r="B6" s="18" t="s">
        <v>26</v>
      </c>
      <c r="C6" s="15" t="s">
        <v>27</v>
      </c>
      <c r="D6" s="15" t="s">
        <v>28</v>
      </c>
      <c r="E6" s="15">
        <v>10</v>
      </c>
      <c r="F6" s="16">
        <v>265000</v>
      </c>
      <c r="G6" s="17">
        <f t="shared" ref="G6" si="0">E6*F6</f>
        <v>2650000</v>
      </c>
      <c r="H6" s="17"/>
      <c r="I6" s="17"/>
      <c r="J6" s="17"/>
      <c r="K6" s="17"/>
      <c r="L6" s="17"/>
      <c r="M6" s="17"/>
      <c r="N6" s="17"/>
      <c r="O6" s="17"/>
      <c r="P6" s="18"/>
      <c r="Q6" s="18"/>
      <c r="R6" s="18"/>
      <c r="S6" s="18"/>
      <c r="T6" s="18"/>
      <c r="U6" s="18"/>
      <c r="V6" s="27">
        <v>265000</v>
      </c>
      <c r="W6" s="19">
        <f t="shared" ref="W6:W8" si="1">E6*V6</f>
        <v>2650000</v>
      </c>
    </row>
    <row r="7" spans="1:23" ht="82.2" customHeight="1" x14ac:dyDescent="0.3">
      <c r="A7" s="14">
        <v>3</v>
      </c>
      <c r="B7" s="15" t="s">
        <v>29</v>
      </c>
      <c r="C7" s="21" t="s">
        <v>30</v>
      </c>
      <c r="D7" s="14" t="s">
        <v>21</v>
      </c>
      <c r="E7" s="28">
        <v>30</v>
      </c>
      <c r="F7" s="29">
        <v>113148</v>
      </c>
      <c r="G7" s="30"/>
      <c r="H7" s="18"/>
      <c r="I7" s="18"/>
      <c r="J7" s="18"/>
      <c r="K7" s="18"/>
      <c r="L7" s="18"/>
      <c r="M7" s="18"/>
      <c r="N7" s="18"/>
      <c r="O7" s="18"/>
      <c r="P7" s="18"/>
      <c r="Q7" s="18"/>
      <c r="R7" s="18"/>
      <c r="S7" s="18"/>
      <c r="T7" s="18"/>
      <c r="U7" s="18"/>
      <c r="V7" s="31">
        <v>113148</v>
      </c>
      <c r="W7" s="19">
        <f t="shared" si="1"/>
        <v>3394440</v>
      </c>
    </row>
    <row r="8" spans="1:23" ht="69" x14ac:dyDescent="0.3">
      <c r="A8" s="14">
        <v>4</v>
      </c>
      <c r="B8" s="15" t="s">
        <v>31</v>
      </c>
      <c r="C8" s="21" t="s">
        <v>32</v>
      </c>
      <c r="D8" s="28" t="s">
        <v>21</v>
      </c>
      <c r="E8" s="28">
        <v>30</v>
      </c>
      <c r="F8" s="29">
        <v>149147</v>
      </c>
      <c r="G8" s="30">
        <v>4474410</v>
      </c>
      <c r="H8" s="18" t="s">
        <v>21</v>
      </c>
      <c r="I8" s="18">
        <v>30</v>
      </c>
      <c r="J8" s="18">
        <v>149147</v>
      </c>
      <c r="K8" s="18">
        <v>4474410</v>
      </c>
      <c r="L8" s="18" t="s">
        <v>21</v>
      </c>
      <c r="M8" s="18">
        <v>30</v>
      </c>
      <c r="N8" s="18">
        <v>149147</v>
      </c>
      <c r="O8" s="18">
        <v>4474410</v>
      </c>
      <c r="P8" s="18" t="s">
        <v>21</v>
      </c>
      <c r="Q8" s="18">
        <v>30</v>
      </c>
      <c r="R8" s="18">
        <v>149147</v>
      </c>
      <c r="S8" s="18">
        <v>4474410</v>
      </c>
      <c r="T8" s="18" t="s">
        <v>21</v>
      </c>
      <c r="U8" s="18">
        <v>30</v>
      </c>
      <c r="V8" s="31">
        <v>149147</v>
      </c>
      <c r="W8" s="19">
        <f t="shared" si="1"/>
        <v>4474410</v>
      </c>
    </row>
    <row r="9" spans="1:23" x14ac:dyDescent="0.25">
      <c r="A9" s="35" t="s">
        <v>22</v>
      </c>
      <c r="B9" s="36"/>
      <c r="C9" s="36"/>
      <c r="D9" s="36"/>
      <c r="E9" s="36"/>
      <c r="F9" s="36"/>
      <c r="G9" s="36"/>
      <c r="H9" s="36"/>
      <c r="I9" s="36"/>
      <c r="J9" s="36"/>
      <c r="K9" s="36"/>
      <c r="L9" s="36"/>
      <c r="M9" s="36"/>
      <c r="N9" s="36"/>
      <c r="O9" s="36"/>
      <c r="P9" s="36"/>
      <c r="Q9" s="36"/>
      <c r="R9" s="36"/>
      <c r="S9" s="36"/>
      <c r="T9" s="36"/>
      <c r="U9" s="36"/>
      <c r="V9" s="37"/>
      <c r="W9" s="22">
        <f>SUM(W5:W8)</f>
        <v>12393350</v>
      </c>
    </row>
  </sheetData>
  <mergeCells count="3">
    <mergeCell ref="C1:W1"/>
    <mergeCell ref="A3:F3"/>
    <mergeCell ref="A9:V9"/>
  </mergeCells>
  <pageMargins left="0" right="0" top="0" bottom="0" header="0" footer="0"/>
  <pageSetup paperSize="9" scale="66"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Нуриля Тастанова</dc:creator>
  <cp:lastModifiedBy>Маржан Жумабаева</cp:lastModifiedBy>
  <cp:lastPrinted>2024-09-17T09:33:18Z</cp:lastPrinted>
  <dcterms:created xsi:type="dcterms:W3CDTF">2023-08-15T05:50:01Z</dcterms:created>
  <dcterms:modified xsi:type="dcterms:W3CDTF">2024-09-16T09:53:46Z</dcterms:modified>
</cp:coreProperties>
</file>